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813F7C7-E60B-413C-A150-7F4BE6A0729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T4" i="1"/>
  <c r="BF5" i="1"/>
  <c r="BT5" i="1"/>
  <c r="BT6" i="1"/>
</calcChain>
</file>

<file path=xl/sharedStrings.xml><?xml version="1.0" encoding="utf-8"?>
<sst xmlns="http://schemas.openxmlformats.org/spreadsheetml/2006/main" count="371" uniqueCount="190">
  <si>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</si>
  <si>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</si>
  <si>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</si>
  <si>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</si>
  <si>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</si>
  <si>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</si>
  <si>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</si>
  <si>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</si>
  <si>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</si>
  <si>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</si>
  <si>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</si>
  <si>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</si>
  <si>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</si>
  <si>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</si>
  <si>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</si>
  <si>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</si>
  <si>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</si>
  <si>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</si>
  <si>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</si>
  <si>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</si>
  <si>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</si>
  <si>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</si>
  <si>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</si>
  <si>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</si>
  <si>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</si>
  <si>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</si>
  <si>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</si>
  <si>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</si>
  <si>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</si>
  <si>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</si>
  <si>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</si>
  <si>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</si>
  <si>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</si>
  <si>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</si>
  <si>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</si>
  <si>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</si>
  <si>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</si>
  <si>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</si>
  <si>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</si>
  <si>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</si>
  <si>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</si>
  <si>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</si>
  <si>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</si>
  <si>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</si>
  <si>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</si>
  <si>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</si>
  <si>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</si>
  <si>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</si>
  <si>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</si>
  <si>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</si>
  <si>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</si>
  <si>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</si>
  <si>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</si>
  <si>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</si>
  <si>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</si>
  <si>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</si>
  <si>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</si>
  <si>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</si>
  <si>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</si>
  <si>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</si>
  <si>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</si>
  <si>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</si>
  <si>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</si>
  <si>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</si>
  <si>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</si>
  <si>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</si>
  <si>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</si>
  <si>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</si>
  <si>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</si>
  <si>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</si>
  <si>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</si>
  <si>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</si>
  <si>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</si>
  <si>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Freeman, J</t>
  </si>
  <si>
    <t/>
  </si>
  <si>
    <t>Freeman, Joan</t>
  </si>
  <si>
    <t>Education of gifted children in Western Europe</t>
  </si>
  <si>
    <t>PSIKHOLOGICHESKAYA NAUKA I OBRAZOVANIE-PSYCHOLOGICAL SCIENCE AND EDUCATION</t>
  </si>
  <si>
    <t>Russian</t>
  </si>
  <si>
    <t>Article</t>
  </si>
  <si>
    <t>giftedness; talents; elitism; egalitarism; education; recommendations; legislation; reforms; initiatives</t>
  </si>
  <si>
    <t>The article presents the materials of the author's report which examines the approaches to identification and education of gifted and talented pupils in the countries of Western and Eastern Europe (Germany, Austria, Belgium, France, Switzerland, Netherlands, Italy, Portugal, Spain, Sweden, Denmark, Norway, Finland, Iceland, Hungary) and their historical development in the second half of the XXth century. The article notes the difference in understanding of the notion of giftedness in different countries and traces the practical implications of such theoretical differences. It analyzes the national legislative foundations of the education of the gifted and talented, educational policy, systems of contests and olympics, activities of private organizations. Attention is paid to both intra- and inter-school educational means. Basing on the analysis, the article makes conclusions about the diversity of forms of support of gifted children and improvement of conditions of their education.</t>
  </si>
  <si>
    <t>[Freeman, Joan] ECHA, Paris, France</t>
  </si>
  <si>
    <t>Freeman, J (corresponding author), ECHA, Paris, France.</t>
  </si>
  <si>
    <t>MOSCOW STATE UNIV PSYCHOLOGY &amp; EDUCATION</t>
  </si>
  <si>
    <t>MOSCOW</t>
  </si>
  <si>
    <t>UL SRETENKA, 29, MOSCOW, 127051, RUSSIA</t>
  </si>
  <si>
    <t>1814-2052</t>
  </si>
  <si>
    <t>2311-7273</t>
  </si>
  <si>
    <t>Psikhol Nauk Obrazov</t>
  </si>
  <si>
    <t>Psikhologicheskaya Nauka Obrazovanie-Psychol. Sci. Educ.</t>
  </si>
  <si>
    <t>Education &amp; Educational Research; Psychology, Multidisciplinary</t>
  </si>
  <si>
    <t>Emerging Sources Citation Index (ESCI)</t>
  </si>
  <si>
    <t>Education &amp; Educational Research; Psychology</t>
  </si>
  <si>
    <t>V8J5S</t>
  </si>
  <si>
    <t>2023-10-10</t>
  </si>
  <si>
    <t>WOS:000421694300009</t>
  </si>
  <si>
    <t>Vorlícek, R</t>
  </si>
  <si>
    <t>Vorlicek, Radek</t>
  </si>
  <si>
    <t>Inclusion of a pupil with autism spectrum disorder in mainstream education in the Czech Republic</t>
  </si>
  <si>
    <t>EUROPEAN JOURNAL OF SPECIAL NEEDS EDUCATION</t>
  </si>
  <si>
    <t>English</t>
  </si>
  <si>
    <t>autism spectrum disorder; inclusive education; peer relations; primary school; social interaction; ethnographic research</t>
  </si>
  <si>
    <t>CHILDREN</t>
  </si>
  <si>
    <t>Along with the inclusive reform mainstream schools have become more open to children with autism spectrum disorder (ASD). Nevertheless, knowledge gaps related to educational research in autism remain. Little is known about the inclusion of children with ASD in mainstream education, especially in regions such as Central and Eastern Europe. The article fills this gap by focusing on an 8-year-old pupil with ASD in mainstream education during typical daily routines and activities. Special attention is devoted to the social position of this pupil in a school community as well as teacher practices in the first grade of a primary school in the Czech Republic. The article is based on ethnographic research, with observation as the main method. The results of the research indicate that pupils with ASD will be socially successful in mainstream Czech schools if we ensure that schools have sufficient and good-quality support. The article seeks to serve as a contribution to the debate on autism-friendly schools as well as on discussions with regard to monitoring the implementation of changes promoted in school systems in relation to inclusive education.</t>
  </si>
  <si>
    <t>[Vorlicek, Radek] Univ Hradec Kralove, Inst Social Work, Philosoph Fac, Hradec Kralove, Czech Republic</t>
  </si>
  <si>
    <t>University of Hradec Kralove</t>
  </si>
  <si>
    <t>Vorlícek, R (corresponding author), Univ Hradec Kralove, Inst Social Work, Rokitanskeho 62, Hradec Kralove 50003 3, Czech Republic.</t>
  </si>
  <si>
    <t>vorlicek.r@gmail.com</t>
  </si>
  <si>
    <t>Vorlíček, Radek/ITT-3465-2023; Vorlíček, Radek/GYQ-7988-2022</t>
  </si>
  <si>
    <t>Vorlíček, Radek/0000-0003-4500-0330; Vorlíček, Radek/0000-0003-4500-0330</t>
  </si>
  <si>
    <t>ROUTLEDGE JOURNALS, TAYLOR &amp; FRANCIS LTD</t>
  </si>
  <si>
    <t>ABINGDON</t>
  </si>
  <si>
    <t>2-4 PARK SQUARE, MILTON PARK, ABINGDON OX14 4RN, OXON, ENGLAND</t>
  </si>
  <si>
    <t>0885-6257</t>
  </si>
  <si>
    <t>1469-591X</t>
  </si>
  <si>
    <t>EUR J SPEC NEEDS EDU</t>
  </si>
  <si>
    <t>Eur. J. Spec. Needs Educ.</t>
  </si>
  <si>
    <t>MAY 4</t>
  </si>
  <si>
    <t>10.1080/08856257.2022.2076479</t>
  </si>
  <si>
    <t>MAY 2022</t>
  </si>
  <si>
    <t>Education, Special</t>
  </si>
  <si>
    <t>Social Science Citation Index (SSCI)</t>
  </si>
  <si>
    <t>Education &amp; Educational Research</t>
  </si>
  <si>
    <t>E7GO6</t>
  </si>
  <si>
    <t>WOS:000793923000001</t>
  </si>
  <si>
    <t>Smith, HJ; Robertson, LH; Auger, N; Wysocki, L</t>
  </si>
  <si>
    <t>Smith, Heather Jane; Robertson, Leena Helavaara; Auger, Nathalie; Wysocki, Lydia</t>
  </si>
  <si>
    <t>Translanguaging as a political act with Roma: carving a path between pluralism and collectivism for transformation</t>
  </si>
  <si>
    <t>JOURNAL FOR CRITICAL EDUCATION POLICY STUDIES</t>
  </si>
  <si>
    <t>translanguaging; Roma; Romani; pluralism/plurality; collectivism/collective action; transformation</t>
  </si>
  <si>
    <t>DISCOURSES; RACE</t>
  </si>
  <si>
    <t>Translanguaging claims to advance social justice as a transformative pedagogy. This paper analyses a tension which developed over the life span of a European research project which aimed to improve the educational experience for Eastern European Roma pupils through teachers' employment of a translanguaging pedagogy. Roma are ethnically and linguistically heterogeneous, but as a minority group face continued racism, whilst Roma pupils face educational exclusion. The voices of Roma parents, pupils and activists and academics alerted us to potential threats in utilising translanguaging as a political act for transformation in education. They revealed a central tension between recognition of linguistic pluralism for emancipation at school level (with possibilities for policy level changes at local or national levels) and unifying endeavours for collective action towards equality and human rights at a (trans)national level. To understand this tension we reframed it in light of the postmodernist positioning of translanguaging, and critiques of the de-politicizing tendencies of postmodernism. In proposing a way forward for research and pedagogy, we carve a path between pluralism and collectivism by placing translanguaging pedagogy and associated research into Nancy Fraser's integrative model of recognition and redistribution for transformation.</t>
  </si>
  <si>
    <t>[Smith, Heather Jane; Wysocki, Lydia] Newcastle Univ, Educ, Newcastle, England; [Robertson, Leena Helavaara] Middlesex Univ, Dept Educ, London, England; [Auger, Nathalie] Univ Paul Valery Montpellier III, Montpellier, France</t>
  </si>
  <si>
    <t>Newcastle University - UK; Middlesex University; Universite Paul-Valery</t>
  </si>
  <si>
    <t>Smith, HJ (corresponding author), Newcastle Univ, Educ, Newcastle, England.</t>
  </si>
  <si>
    <t>heather.smith@newcastle.ac.uk; l.robertson@mds.ac.uk</t>
  </si>
  <si>
    <t>INST EDUCATION POLICY STUDIES</t>
  </si>
  <si>
    <t>NORTHAMPTON</t>
  </si>
  <si>
    <t>UNIV NORTHAMPTON, PARK CAMPUS, BOUGHTON GREEN RD, NORTHAMPTON, NN2 7AL, ENGLAND</t>
  </si>
  <si>
    <t>2051-0969</t>
  </si>
  <si>
    <t>1740-2743</t>
  </si>
  <si>
    <t>J CRIT EDUC POLICY S</t>
  </si>
  <si>
    <t>J. Crit. Educ. Policy Stud.</t>
  </si>
  <si>
    <t>APR</t>
  </si>
  <si>
    <t>KZ9MS</t>
  </si>
  <si>
    <t>WOS:000523583900004</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</si>
  <si>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</si>
  <si>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</si>
  <si>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</si>
  <si>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</si>
  <si>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</si>
  <si>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</si>
  <si>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</si>
  <si>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</si>
  <si>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Palacky University Olomouc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</si>
  <si>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</si>
  <si>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</si>
  <si>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</si>
  <si>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</si>
  <si>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</si>
  <si>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</si>
  <si>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</si>
  <si>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</si>
  <si>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</si>
  <si>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</si>
  <si>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</si>
  <si>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</si>
  <si>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</si>
  <si>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</si>
  <si>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Sport Sciences</t>
  </si>
  <si>
    <t>VB2FR</t>
  </si>
  <si>
    <t>Green Submitted, gold</t>
  </si>
  <si>
    <t>WOS:000414938200001</t>
  </si>
  <si>
    <t>Imre, K</t>
  </si>
  <si>
    <t>Imre, Keseru</t>
  </si>
  <si>
    <t>Commuting in and out: The relationship between suburbanisation and primary school commuting in the Budapest functional urban area</t>
  </si>
  <si>
    <t>TER ES TARSADALOM</t>
  </si>
  <si>
    <t>Hungarian</t>
  </si>
  <si>
    <t>commuting; agglomeration; suburbanisation; urban region; transport; primary school pupils; commuting to school; Budapest Functional Urban Area</t>
  </si>
  <si>
    <t>A considerable proportion of daily commuters are primary-school pupils who attend school in settlements different from their residence, not because of the unavailability of schools but as a result of their parents' choice. This phenomenon is quite apparent in Central-Eastern European urban areas including the functional urban area of Budapest, where 21% of all primary school pupils commute daily to other settlements. Schoolchildren's commuting to Budapest and other settlements in the agglomeration is especially intensive from suburbs. There has been, however, no research carried out on the connection between suburbanisation and commuting to primary schools. This study examines the relationship between the intensity and direction of school-related commuting as well as the consequences of daily travel to school. The study is based on municipality-level data on school-related commuting and the analysis of a household survey carried out around Budapest in 2007 based on a sample of 600 primary-school-aged children and their 3053 trips, Suburbanisation is measured with a suburbanisation index combining demographic, social and economic data of the municipalities within the functional urban area. Our results confirm that school-related commuting is more intensive In suburbia: A moderately strong correlation has been found between the suburbanisation index and the number of pupils out-commuting. Out-commuting is particularly intensive from settlements in close proximity to Budapest. In-commuting is highest in Budapest, which has the largest choice of schools in the region attracting many pupils from outside the city. Cross-commuting is also intensive to the satellite towns of the agglomeration. Considering the proportion of pupils out-commuting from the municipalities, it is two and a half times higher in the agglomeration of Budapest than in municipalities further from the capital. The difference between the proportions of inbound commuters is, however only 5%. The proportion of out-commuters is particularly high in the western and north-western sectors of the agglomeration, which are the most suburbanised areas. A connection between the intensity of suburbanisation and commuting is suggested on the analysis of socio-economic household data. Higher household income, higher qualifications of the parents and two or more cars in the household indicate higher probabilityof children commuting to a primary school in another settlement. Hence, it is likely that a higher degree of suburbanisation causes more intensive commuting to schools in the functional urban area. This has some transport, economic, health and social consequences: commuting by car contributes to traffic congestion; travelling by public transport incurs compensation from the state budget to finance reduced-price bus and train passes; and using transport to go to school instead of walking may affect children's health by reducing the opportunities for physical activity.</t>
  </si>
  <si>
    <t>CENTRE ECONOMIC &amp; REGIONAL STUDIES, HUNGARIAN ACAD SCI, INST REGIONAL STUD</t>
  </si>
  <si>
    <t>BUDAPEST</t>
  </si>
  <si>
    <t>BUDAORSI 45 III EMELET, BUDAPEST, H-1112, HUNGARY</t>
  </si>
  <si>
    <t>2062-9923</t>
  </si>
  <si>
    <t>TER TARSAD</t>
  </si>
  <si>
    <t>Ter Tarsad.</t>
  </si>
  <si>
    <t>Geography</t>
  </si>
  <si>
    <t>VE4UK</t>
  </si>
  <si>
    <t>WOS:000439418400006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</si>
</sst>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74</v>
      </c>
      <c r="AA2" t="s">
        <v>74</v>
      </c>
      <c r="AB2" t="s">
        <v>74</v>
      </c>
      <c r="AC2" t="s">
        <v>74</v>
      </c>
      <c r="AD2" t="s">
        <v>74</v>
      </c>
      <c r="AE2" t="s">
        <v>74</v>
      </c>
      <c r="AF2" t="s">
        <v>74</v>
      </c>
      <c r="AG2">
        <v>2</v>
      </c>
      <c r="AH2">
        <v>0</v>
      </c>
      <c r="AI2">
        <v>0</v>
      </c>
      <c r="AJ2">
        <v>2</v>
      </c>
      <c r="AK2">
        <v>3</v>
      </c>
      <c r="AL2" t="s">
        <v>84</v>
      </c>
      <c r="AM2" t="s">
        <v>85</v>
      </c>
      <c r="AN2" t="s">
        <v>86</v>
      </c>
      <c r="AO2" t="s">
        <v>87</v>
      </c>
      <c r="AP2" t="s">
        <v>88</v>
      </c>
      <c r="AQ2" t="s">
        <v>74</v>
      </c>
      <c r="AR2" t="s">
        <v>89</v>
      </c>
      <c r="AS2" t="s">
        <v>90</v>
      </c>
      <c r="AT2" t="s">
        <v>74</v>
      </c>
      <c r="AU2">
        <v>2011</v>
      </c>
      <c r="AV2" t="s">
        <v>74</v>
      </c>
      <c r="AW2">
        <v>4</v>
      </c>
      <c r="AX2" t="s">
        <v>74</v>
      </c>
      <c r="AY2" t="s">
        <v>74</v>
      </c>
      <c r="AZ2" t="s">
        <v>74</v>
      </c>
      <c r="BA2" t="s">
        <v>74</v>
      </c>
      <c r="BB2">
        <v>63</v>
      </c>
      <c r="BC2">
        <v>73</v>
      </c>
      <c r="BD2" t="s">
        <v>74</v>
      </c>
      <c r="BE2" t="s">
        <v>74</v>
      </c>
      <c r="BF2" t="s">
        <v>74</v>
      </c>
      <c r="BG2" t="s">
        <v>74</v>
      </c>
      <c r="BH2" t="s">
        <v>74</v>
      </c>
      <c r="BI2">
        <v>11</v>
      </c>
      <c r="BJ2" t="s">
        <v>91</v>
      </c>
      <c r="BK2" t="s">
        <v>92</v>
      </c>
      <c r="BL2" t="s">
        <v>93</v>
      </c>
      <c r="BM2" t="s">
        <v>94</v>
      </c>
      <c r="BN2" t="s">
        <v>74</v>
      </c>
      <c r="BO2" t="s">
        <v>74</v>
      </c>
      <c r="BP2" t="s">
        <v>74</v>
      </c>
      <c r="BQ2" t="s">
        <v>74</v>
      </c>
      <c r="BR2" t="s">
        <v>95</v>
      </c>
      <c r="BS2" t="s">
        <v>96</v>
      </c>
      <c r="BT2" t="str">
        <f>HYPERLINK("https%3A%2F%2Fwww.webofscience.com%2Fwos%2Fwoscc%2Ffull-record%2FWOS:000421694300009","View Full Record in Web of Science")</f>
        <v>View Full Record in Web of Science</v>
      </c>
    </row>
    <row r="3" spans="1:72" x14ac:dyDescent="0.25">
      <c r="A3" t="s">
        <v>72</v>
      </c>
      <c r="B3" t="s">
        <v>97</v>
      </c>
      <c r="C3" t="s">
        <v>74</v>
      </c>
      <c r="D3" t="s">
        <v>74</v>
      </c>
      <c r="E3" t="s">
        <v>74</v>
      </c>
      <c r="F3" t="s">
        <v>98</v>
      </c>
      <c r="G3" t="s">
        <v>74</v>
      </c>
      <c r="H3" t="s">
        <v>74</v>
      </c>
      <c r="I3" t="s">
        <v>99</v>
      </c>
      <c r="J3" t="s">
        <v>100</v>
      </c>
      <c r="K3" t="s">
        <v>74</v>
      </c>
      <c r="L3" t="s">
        <v>74</v>
      </c>
      <c r="M3" t="s">
        <v>101</v>
      </c>
      <c r="N3" t="s">
        <v>79</v>
      </c>
      <c r="O3" t="s">
        <v>74</v>
      </c>
      <c r="P3" t="s">
        <v>74</v>
      </c>
      <c r="Q3" t="s">
        <v>74</v>
      </c>
      <c r="R3" t="s">
        <v>74</v>
      </c>
      <c r="S3" t="s">
        <v>74</v>
      </c>
      <c r="T3" t="s">
        <v>102</v>
      </c>
      <c r="U3" t="s">
        <v>103</v>
      </c>
      <c r="V3" t="s">
        <v>104</v>
      </c>
      <c r="W3" t="s">
        <v>105</v>
      </c>
      <c r="X3" t="s">
        <v>106</v>
      </c>
      <c r="Y3" t="s">
        <v>107</v>
      </c>
      <c r="Z3" t="s">
        <v>108</v>
      </c>
      <c r="AA3" t="s">
        <v>109</v>
      </c>
      <c r="AB3" t="s">
        <v>110</v>
      </c>
      <c r="AC3" t="s">
        <v>74</v>
      </c>
      <c r="AD3" t="s">
        <v>74</v>
      </c>
      <c r="AE3" t="s">
        <v>74</v>
      </c>
      <c r="AF3" t="s">
        <v>74</v>
      </c>
      <c r="AG3">
        <v>29</v>
      </c>
      <c r="AH3">
        <v>1</v>
      </c>
      <c r="AI3">
        <v>1</v>
      </c>
      <c r="AJ3">
        <v>5</v>
      </c>
      <c r="AK3">
        <v>10</v>
      </c>
      <c r="AL3" t="s">
        <v>111</v>
      </c>
      <c r="AM3" t="s">
        <v>112</v>
      </c>
      <c r="AN3" t="s">
        <v>113</v>
      </c>
      <c r="AO3" t="s">
        <v>114</v>
      </c>
      <c r="AP3" t="s">
        <v>115</v>
      </c>
      <c r="AQ3" t="s">
        <v>74</v>
      </c>
      <c r="AR3" t="s">
        <v>116</v>
      </c>
      <c r="AS3" t="s">
        <v>117</v>
      </c>
      <c r="AT3" t="s">
        <v>118</v>
      </c>
      <c r="AU3">
        <v>2023</v>
      </c>
      <c r="AV3">
        <v>38</v>
      </c>
      <c r="AW3">
        <v>3</v>
      </c>
      <c r="AX3" t="s">
        <v>74</v>
      </c>
      <c r="AY3" t="s">
        <v>74</v>
      </c>
      <c r="AZ3" t="s">
        <v>74</v>
      </c>
      <c r="BA3" t="s">
        <v>74</v>
      </c>
      <c r="BB3">
        <v>440</v>
      </c>
      <c r="BC3">
        <v>449</v>
      </c>
      <c r="BD3" t="s">
        <v>74</v>
      </c>
      <c r="BE3" t="s">
        <v>119</v>
      </c>
      <c r="BF3" t="str">
        <f>HYPERLINK("http://dx.doi.org/10.1080/08856257.2022.2076479","http://dx.doi.org/10.1080/08856257.2022.2076479")</f>
        <v>http://dx.doi.org/10.1080/08856257.2022.2076479</v>
      </c>
      <c r="BG3" t="s">
        <v>74</v>
      </c>
      <c r="BH3" t="s">
        <v>120</v>
      </c>
      <c r="BI3">
        <v>10</v>
      </c>
      <c r="BJ3" t="s">
        <v>121</v>
      </c>
      <c r="BK3" t="s">
        <v>122</v>
      </c>
      <c r="BL3" t="s">
        <v>123</v>
      </c>
      <c r="BM3" t="s">
        <v>124</v>
      </c>
      <c r="BN3" t="s">
        <v>74</v>
      </c>
      <c r="BO3" t="s">
        <v>74</v>
      </c>
      <c r="BP3" t="s">
        <v>74</v>
      </c>
      <c r="BQ3" t="s">
        <v>74</v>
      </c>
      <c r="BR3" t="s">
        <v>95</v>
      </c>
      <c r="BS3" t="s">
        <v>125</v>
      </c>
      <c r="BT3" t="str">
        <f>HYPERLINK("https%3A%2F%2Fwww.webofscience.com%2Fwos%2Fwoscc%2Ffull-record%2FWOS:000793923000001","View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101</v>
      </c>
      <c r="N4" t="s">
        <v>79</v>
      </c>
      <c r="O4" t="s">
        <v>74</v>
      </c>
      <c r="P4" t="s">
        <v>74</v>
      </c>
      <c r="Q4" t="s">
        <v>74</v>
      </c>
      <c r="R4" t="s">
        <v>74</v>
      </c>
      <c r="S4" t="s">
        <v>74</v>
      </c>
      <c r="T4" t="s">
        <v>130</v>
      </c>
      <c r="U4" t="s">
        <v>131</v>
      </c>
      <c r="V4" t="s">
        <v>132</v>
      </c>
      <c r="W4" t="s">
        <v>133</v>
      </c>
      <c r="X4" t="s">
        <v>134</v>
      </c>
      <c r="Y4" t="s">
        <v>135</v>
      </c>
      <c r="Z4" t="s">
        <v>136</v>
      </c>
      <c r="AA4" t="s">
        <v>74</v>
      </c>
      <c r="AB4" t="s">
        <v>74</v>
      </c>
      <c r="AC4" t="s">
        <v>74</v>
      </c>
      <c r="AD4" t="s">
        <v>74</v>
      </c>
      <c r="AE4" t="s">
        <v>74</v>
      </c>
      <c r="AF4" t="s">
        <v>74</v>
      </c>
      <c r="AG4">
        <v>66</v>
      </c>
      <c r="AH4">
        <v>0</v>
      </c>
      <c r="AI4">
        <v>0</v>
      </c>
      <c r="AJ4">
        <v>3</v>
      </c>
      <c r="AK4">
        <v>7</v>
      </c>
      <c r="AL4" t="s">
        <v>137</v>
      </c>
      <c r="AM4" t="s">
        <v>138</v>
      </c>
      <c r="AN4" t="s">
        <v>139</v>
      </c>
      <c r="AO4" t="s">
        <v>140</v>
      </c>
      <c r="AP4" t="s">
        <v>141</v>
      </c>
      <c r="AQ4" t="s">
        <v>74</v>
      </c>
      <c r="AR4" t="s">
        <v>142</v>
      </c>
      <c r="AS4" t="s">
        <v>143</v>
      </c>
      <c r="AT4" t="s">
        <v>144</v>
      </c>
      <c r="AU4">
        <v>2020</v>
      </c>
      <c r="AV4">
        <v>18</v>
      </c>
      <c r="AW4">
        <v>1</v>
      </c>
      <c r="AX4" t="s">
        <v>74</v>
      </c>
      <c r="AY4" t="s">
        <v>74</v>
      </c>
      <c r="AZ4" t="s">
        <v>74</v>
      </c>
      <c r="BA4" t="s">
        <v>74</v>
      </c>
      <c r="BB4">
        <v>98</v>
      </c>
      <c r="BC4">
        <v>135</v>
      </c>
      <c r="BD4" t="s">
        <v>74</v>
      </c>
      <c r="BE4" t="s">
        <v>74</v>
      </c>
      <c r="BF4" t="s">
        <v>74</v>
      </c>
      <c r="BG4" t="s">
        <v>74</v>
      </c>
      <c r="BH4" t="s">
        <v>74</v>
      </c>
      <c r="BI4">
        <v>38</v>
      </c>
      <c r="BJ4" t="s">
        <v>123</v>
      </c>
      <c r="BK4" t="s">
        <v>92</v>
      </c>
      <c r="BL4" t="s">
        <v>123</v>
      </c>
      <c r="BM4" t="s">
        <v>145</v>
      </c>
      <c r="BN4" t="s">
        <v>74</v>
      </c>
      <c r="BO4" t="s">
        <v>74</v>
      </c>
      <c r="BP4" t="s">
        <v>74</v>
      </c>
      <c r="BQ4" t="s">
        <v>74</v>
      </c>
      <c r="BR4" t="s">
        <v>95</v>
      </c>
      <c r="BS4" t="s">
        <v>146</v>
      </c>
      <c r="BT4" t="str">
        <f>HYPERLINK("https%3A%2F%2Fwww.webofscience.com%2Fwos%2Fwoscc%2Ffull-record%2FWOS:000523583900004","View Full Record in Web of Science")</f>
        <v>View Full Record in Web of Science</v>
      </c>
    </row>
    <row r="5" spans="1:72" x14ac:dyDescent="0.25">
      <c r="A5" t="s">
        <v>72</v>
      </c>
      <c r="B5" t="s">
        <v>147</v>
      </c>
      <c r="C5" t="s">
        <v>74</v>
      </c>
      <c r="D5" t="s">
        <v>74</v>
      </c>
      <c r="E5" t="s">
        <v>74</v>
      </c>
      <c r="F5" t="s">
        <v>148</v>
      </c>
      <c r="G5" t="s">
        <v>74</v>
      </c>
      <c r="H5" t="s">
        <v>149</v>
      </c>
      <c r="I5" t="s">
        <v>150</v>
      </c>
      <c r="J5" t="s">
        <v>151</v>
      </c>
      <c r="K5" t="s">
        <v>74</v>
      </c>
      <c r="L5" t="s">
        <v>74</v>
      </c>
      <c r="M5" t="s">
        <v>101</v>
      </c>
      <c r="N5" t="s">
        <v>79</v>
      </c>
      <c r="O5" t="s">
        <v>74</v>
      </c>
      <c r="P5" t="s">
        <v>74</v>
      </c>
      <c r="Q5" t="s">
        <v>74</v>
      </c>
      <c r="R5" t="s">
        <v>74</v>
      </c>
      <c r="S5" t="s">
        <v>74</v>
      </c>
      <c r="T5" t="s">
        <v>152</v>
      </c>
      <c r="U5" t="s">
        <v>74</v>
      </c>
      <c r="V5" t="s">
        <v>153</v>
      </c>
      <c r="W5" t="s">
        <v>154</v>
      </c>
      <c r="X5" t="s">
        <v>155</v>
      </c>
      <c r="Y5" t="s">
        <v>156</v>
      </c>
      <c r="Z5" t="s">
        <v>157</v>
      </c>
      <c r="AA5" t="s">
        <v>158</v>
      </c>
      <c r="AB5" t="s">
        <v>159</v>
      </c>
      <c r="AC5" t="s">
        <v>160</v>
      </c>
      <c r="AD5" t="s">
        <v>161</v>
      </c>
      <c r="AE5" t="s">
        <v>162</v>
      </c>
      <c r="AF5" t="s">
        <v>74</v>
      </c>
      <c r="AG5">
        <v>46</v>
      </c>
      <c r="AH5">
        <v>10</v>
      </c>
      <c r="AI5">
        <v>10</v>
      </c>
      <c r="AJ5">
        <v>0</v>
      </c>
      <c r="AK5">
        <v>5</v>
      </c>
      <c r="AL5" t="s">
        <v>163</v>
      </c>
      <c r="AM5" t="s">
        <v>164</v>
      </c>
      <c r="AN5" t="s">
        <v>165</v>
      </c>
      <c r="AO5" t="s">
        <v>166</v>
      </c>
      <c r="AP5" t="s">
        <v>167</v>
      </c>
      <c r="AQ5" t="s">
        <v>74</v>
      </c>
      <c r="AR5" t="s">
        <v>151</v>
      </c>
      <c r="AS5" t="s">
        <v>168</v>
      </c>
      <c r="AT5" t="s">
        <v>74</v>
      </c>
      <c r="AU5">
        <v>2015</v>
      </c>
      <c r="AV5">
        <v>45</v>
      </c>
      <c r="AW5">
        <v>1</v>
      </c>
      <c r="AX5" t="s">
        <v>74</v>
      </c>
      <c r="AY5" t="s">
        <v>74</v>
      </c>
      <c r="AZ5" t="s">
        <v>74</v>
      </c>
      <c r="BA5" t="s">
        <v>74</v>
      </c>
      <c r="BB5">
        <v>3</v>
      </c>
      <c r="BC5">
        <v>11</v>
      </c>
      <c r="BD5" t="s">
        <v>74</v>
      </c>
      <c r="BE5" t="s">
        <v>169</v>
      </c>
      <c r="BF5" t="str">
        <f>HYPERLINK("http://dx.doi.org/10.5507/ag.2015.001","http://dx.doi.org/10.5507/ag.2015.001")</f>
        <v>http://dx.doi.org/10.5507/ag.2015.001</v>
      </c>
      <c r="BG5" t="s">
        <v>74</v>
      </c>
      <c r="BH5" t="s">
        <v>74</v>
      </c>
      <c r="BI5">
        <v>9</v>
      </c>
      <c r="BJ5" t="s">
        <v>170</v>
      </c>
      <c r="BK5" t="s">
        <v>92</v>
      </c>
      <c r="BL5" t="s">
        <v>170</v>
      </c>
      <c r="BM5" t="s">
        <v>171</v>
      </c>
      <c r="BN5" t="s">
        <v>74</v>
      </c>
      <c r="BO5" t="s">
        <v>172</v>
      </c>
      <c r="BP5" t="s">
        <v>74</v>
      </c>
      <c r="BQ5" t="s">
        <v>74</v>
      </c>
      <c r="BR5" t="s">
        <v>95</v>
      </c>
      <c r="BS5" t="s">
        <v>173</v>
      </c>
      <c r="BT5" t="str">
        <f>HYPERLINK("https%3A%2F%2Fwww.webofscience.com%2Fwos%2Fwoscc%2Ffull-record%2FWOS:000414938200001","View Full Record in Web of Science")</f>
        <v>View Full Record in Web of Science</v>
      </c>
    </row>
    <row r="6" spans="1:72" x14ac:dyDescent="0.25">
      <c r="A6" t="s">
        <v>72</v>
      </c>
      <c r="B6" t="s">
        <v>174</v>
      </c>
      <c r="C6" t="s">
        <v>74</v>
      </c>
      <c r="D6" t="s">
        <v>74</v>
      </c>
      <c r="E6" t="s">
        <v>74</v>
      </c>
      <c r="F6" t="s">
        <v>175</v>
      </c>
      <c r="G6" t="s">
        <v>74</v>
      </c>
      <c r="H6" t="s">
        <v>74</v>
      </c>
      <c r="I6" t="s">
        <v>176</v>
      </c>
      <c r="J6" t="s">
        <v>177</v>
      </c>
      <c r="K6" t="s">
        <v>74</v>
      </c>
      <c r="L6" t="s">
        <v>74</v>
      </c>
      <c r="M6" t="s">
        <v>178</v>
      </c>
      <c r="N6" t="s">
        <v>79</v>
      </c>
      <c r="O6" t="s">
        <v>74</v>
      </c>
      <c r="P6" t="s">
        <v>74</v>
      </c>
      <c r="Q6" t="s">
        <v>74</v>
      </c>
      <c r="R6" t="s">
        <v>74</v>
      </c>
      <c r="S6" t="s">
        <v>74</v>
      </c>
      <c r="T6" t="s">
        <v>179</v>
      </c>
      <c r="U6" t="s">
        <v>74</v>
      </c>
      <c r="V6" t="s">
        <v>180</v>
      </c>
      <c r="W6" t="s">
        <v>74</v>
      </c>
      <c r="X6" t="s">
        <v>74</v>
      </c>
      <c r="Y6" t="s">
        <v>74</v>
      </c>
      <c r="Z6" t="s">
        <v>74</v>
      </c>
      <c r="AA6" t="s">
        <v>74</v>
      </c>
      <c r="AB6" t="s">
        <v>74</v>
      </c>
      <c r="AC6" t="s">
        <v>74</v>
      </c>
      <c r="AD6" t="s">
        <v>74</v>
      </c>
      <c r="AE6" t="s">
        <v>74</v>
      </c>
      <c r="AF6" t="s">
        <v>74</v>
      </c>
      <c r="AG6">
        <v>28</v>
      </c>
      <c r="AH6">
        <v>0</v>
      </c>
      <c r="AI6">
        <v>0</v>
      </c>
      <c r="AJ6">
        <v>0</v>
      </c>
      <c r="AK6">
        <v>1</v>
      </c>
      <c r="AL6" t="s">
        <v>181</v>
      </c>
      <c r="AM6" t="s">
        <v>182</v>
      </c>
      <c r="AN6" t="s">
        <v>183</v>
      </c>
      <c r="AO6" t="s">
        <v>184</v>
      </c>
      <c r="AP6" t="s">
        <v>74</v>
      </c>
      <c r="AQ6" t="s">
        <v>74</v>
      </c>
      <c r="AR6" t="s">
        <v>185</v>
      </c>
      <c r="AS6" t="s">
        <v>186</v>
      </c>
      <c r="AT6" t="s">
        <v>74</v>
      </c>
      <c r="AU6">
        <v>2012</v>
      </c>
      <c r="AV6">
        <v>26</v>
      </c>
      <c r="AW6">
        <v>3</v>
      </c>
      <c r="AX6" t="s">
        <v>74</v>
      </c>
      <c r="AY6" t="s">
        <v>74</v>
      </c>
      <c r="AZ6" t="s">
        <v>74</v>
      </c>
      <c r="BA6" t="s">
        <v>74</v>
      </c>
      <c r="BB6">
        <v>114</v>
      </c>
      <c r="BC6">
        <v>131</v>
      </c>
      <c r="BD6" t="s">
        <v>74</v>
      </c>
      <c r="BE6" t="s">
        <v>74</v>
      </c>
      <c r="BF6" t="s">
        <v>74</v>
      </c>
      <c r="BG6" t="s">
        <v>74</v>
      </c>
      <c r="BH6" t="s">
        <v>74</v>
      </c>
      <c r="BI6">
        <v>18</v>
      </c>
      <c r="BJ6" t="s">
        <v>187</v>
      </c>
      <c r="BK6" t="s">
        <v>92</v>
      </c>
      <c r="BL6" t="s">
        <v>187</v>
      </c>
      <c r="BM6" t="s">
        <v>188</v>
      </c>
      <c r="BN6" t="s">
        <v>74</v>
      </c>
      <c r="BO6" t="s">
        <v>74</v>
      </c>
      <c r="BP6" t="s">
        <v>74</v>
      </c>
      <c r="BQ6" t="s">
        <v>74</v>
      </c>
      <c r="BR6" t="s">
        <v>95</v>
      </c>
      <c r="BS6" t="s">
        <v>189</v>
      </c>
      <c r="BT6" t="str">
        <f>HYPERLINK("https%3A%2F%2Fwww.webofscience.com%2Fwos%2Fwoscc%2Ffull-record%2FWOS:000439418400006","View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2023-10-10T06:58:13Z</dcterms:created>
  <dcterms:modified xsi:type="dcterms:W3CDTF">2023-10-10T06:58:13Z</dcterms:modified>
</cp:coreProperties>
</file>